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23256" windowHeight="13176"/>
  </bookViews>
  <sheets>
    <sheet name="Мун. Прогр.  9 мес.2018 г." sheetId="2" r:id="rId1"/>
  </sheets>
  <calcPr calcId="124519"/>
</workbook>
</file>

<file path=xl/calcChain.xml><?xml version="1.0" encoding="utf-8"?>
<calcChain xmlns="http://schemas.openxmlformats.org/spreadsheetml/2006/main">
  <c r="C29" i="2"/>
  <c r="D29"/>
  <c r="E29" s="1"/>
  <c r="B29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5"/>
  <c r="F29" l="1"/>
</calcChain>
</file>

<file path=xl/sharedStrings.xml><?xml version="1.0" encoding="utf-8"?>
<sst xmlns="http://schemas.openxmlformats.org/spreadsheetml/2006/main" count="33" uniqueCount="33">
  <si>
    <t>Муниципальная программа "Социальная поддержка отдельных категорий граждан на 2018-2020 годы"</t>
  </si>
  <si>
    <t>Муниципальная программа "Формирование комфортной городской среды в Кондинском районе на 2018-2022 годы"</t>
  </si>
  <si>
    <t>Муниципальная программа «Развитие малого и среднего предпринимательства в Кондинском районе на 2017-2020 годы»</t>
  </si>
  <si>
    <t>Муниципальная программа Кондинского района "Управление муниципальным имуществом Кондинского района на 2017-2020 года"</t>
  </si>
  <si>
    <t>Муниципальная программа "Развитие гражданского общества в Кондинском районе на 2017-2020 годы"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</si>
  <si>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2017-2020 годы»</t>
  </si>
  <si>
    <t>Муниципальная программа "Управление муниципальными финансами в муниципальном образовании Кондинский район на 2017-2020 годы"</t>
  </si>
  <si>
    <t>Муниципальная программа «Развитие транспортной системы Кондинского района на 2017-2020 годы»</t>
  </si>
  <si>
    <t>Муниципальная программа «Информационное общество Кондинского района на 2017-2020 годы»</t>
  </si>
  <si>
    <t>Муниципальная программа "Комплексное социально-экономическое развитие Кондинского района на 2017-2020 годы"</t>
  </si>
  <si>
    <t>Муниципальная программа "Обеспечение экологической безопасности Кондинского района на 2017-2020 годы "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</si>
  <si>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2017-2020 годы"</t>
  </si>
  <si>
    <t>Муниципальная программа "Профилактика правонарушений по вопросам обеспечения общественного порядка, межнационального согласия, гражданского единства, профилактики экстремизма, незаконного оборота и потребления наркотических и психотропных веществ в Кондинском районе в 2017-2020 годах"</t>
  </si>
  <si>
    <t>Муниципальная программа "Развитие жилищно-коммунального комплекса и повышение энергетической эффективности в Кондинском районе на 2017-2020 годы"</t>
  </si>
  <si>
    <t>Муниципальная программа «Обеспечение доступным и комфортным жильем жителей Кондинского района на 2017-2020 годы»</t>
  </si>
  <si>
    <t>Муниципальная программа «Социально-экономическое развитие коренных малочисленных народов Севера Ханты-Мансийского автономного округа -Югры, проживающих в Кондинском районе на 2017-2020 годы»</t>
  </si>
  <si>
    <t>Муниципальная программа "Формирование на территории Кондинского района градостроительной документации на 2017-2020 годы"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</si>
  <si>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2017-2020 годы"</t>
  </si>
  <si>
    <t>Муниципальная программа «Содействие развитию застройки населенных пунктов Кондинского района на 2017-2020 годы»</t>
  </si>
  <si>
    <t>Муниципальная программа "Развитие физической культуры и спорта в Кондинском районе на 2017-2020 годы"</t>
  </si>
  <si>
    <t>Муниципальная программа "Развитие культуры в Кондинском районе на 2017-2020 годы"</t>
  </si>
  <si>
    <t>Муниципальная программа «Молодежь Кондинского района на 2017-2020 годы»</t>
  </si>
  <si>
    <t>Муниципальная программа "Развитие образования в Кондинском районе на 2017-2020 годы"</t>
  </si>
  <si>
    <t>Муниципальная программа "Развитие муниципальной службы в муниципальном образовании Кондинский район на 2017-2020 годы"</t>
  </si>
  <si>
    <t>Наименование муниципальной программы</t>
  </si>
  <si>
    <t>руб.</t>
  </si>
  <si>
    <t>ИТОГО</t>
  </si>
  <si>
    <t xml:space="preserve">Сведения об исполнении бюджета муницпального образования Кондинский район в разрезе муницпальных программ за 9 месяцев 2018 года </t>
  </si>
  <si>
    <t>Исполнено за 9 месяцев 2018 года</t>
  </si>
  <si>
    <t>Уточненный план на 2018 год</t>
  </si>
  <si>
    <t>% исполнения к уточненному плану на 2018 год</t>
  </si>
  <si>
    <t>Уточненный план на 9 месяцев 2018 года</t>
  </si>
  <si>
    <t>% исполнения к уточненному плану на 9 месяцев 2018 года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</si>
</sst>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00000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/>
    <xf numFmtId="165" fontId="2" fillId="2" borderId="1" xfId="1" applyNumberFormat="1" applyFont="1" applyFill="1" applyBorder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horizontal="right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showGridLines="0" tabSelected="1" topLeftCell="B1" zoomScalePageLayoutView="75" workbookViewId="0">
      <selection activeCell="G4" sqref="G4"/>
    </sheetView>
  </sheetViews>
  <sheetFormatPr defaultColWidth="9.109375" defaultRowHeight="18"/>
  <cols>
    <col min="1" max="1" width="86.33203125" style="2" customWidth="1"/>
    <col min="2" max="2" width="21.33203125" style="2" customWidth="1"/>
    <col min="3" max="3" width="23.44140625" style="2" customWidth="1"/>
    <col min="4" max="4" width="22.109375" style="2" customWidth="1"/>
    <col min="5" max="11" width="20" style="2" customWidth="1"/>
    <col min="12" max="226" width="9.109375" style="2" customWidth="1"/>
    <col min="227" max="16384" width="9.109375" style="2"/>
  </cols>
  <sheetData>
    <row r="1" spans="1:6" ht="21.6" customHeight="1">
      <c r="A1" s="3"/>
      <c r="B1" s="1"/>
      <c r="C1" s="1"/>
      <c r="D1" s="1"/>
      <c r="E1" s="1"/>
      <c r="F1" s="1"/>
    </row>
    <row r="2" spans="1:6" ht="21.6" customHeight="1">
      <c r="A2" s="15" t="s">
        <v>27</v>
      </c>
      <c r="B2" s="15"/>
      <c r="C2" s="15"/>
      <c r="D2" s="15"/>
      <c r="E2" s="15"/>
      <c r="F2" s="15"/>
    </row>
    <row r="3" spans="1:6" ht="21.6" customHeight="1">
      <c r="A3" s="1"/>
      <c r="B3" s="1"/>
      <c r="C3" s="1"/>
      <c r="D3" s="4"/>
      <c r="E3" s="4"/>
      <c r="F3" s="4" t="s">
        <v>25</v>
      </c>
    </row>
    <row r="4" spans="1:6" ht="96.6" customHeight="1">
      <c r="A4" s="12" t="s">
        <v>24</v>
      </c>
      <c r="B4" s="13" t="s">
        <v>29</v>
      </c>
      <c r="C4" s="14" t="s">
        <v>31</v>
      </c>
      <c r="D4" s="14" t="s">
        <v>28</v>
      </c>
      <c r="E4" s="14" t="s">
        <v>32</v>
      </c>
      <c r="F4" s="13" t="s">
        <v>30</v>
      </c>
    </row>
    <row r="5" spans="1:6" ht="36">
      <c r="A5" s="10" t="s">
        <v>23</v>
      </c>
      <c r="B5" s="5">
        <v>331607947.81999999</v>
      </c>
      <c r="C5" s="7">
        <v>243134052.59</v>
      </c>
      <c r="D5" s="7">
        <v>227763989.55000001</v>
      </c>
      <c r="E5" s="7">
        <f>(D5/C5)*100</f>
        <v>93.678358553123488</v>
      </c>
      <c r="F5" s="5">
        <f>(D5/B5)*100</f>
        <v>68.684719726208883</v>
      </c>
    </row>
    <row r="6" spans="1:6" ht="36">
      <c r="A6" s="10" t="s">
        <v>22</v>
      </c>
      <c r="B6" s="5">
        <v>2079143742.3599999</v>
      </c>
      <c r="C6" s="7">
        <v>1442661437.3399999</v>
      </c>
      <c r="D6" s="7">
        <v>1321778903.8800001</v>
      </c>
      <c r="E6" s="7">
        <f t="shared" ref="E6:E29" si="0">(D6/C6)*100</f>
        <v>91.620866106819577</v>
      </c>
      <c r="F6" s="5">
        <f t="shared" ref="F6:F29" si="1">(D6/B6)*100</f>
        <v>63.573233391726532</v>
      </c>
    </row>
    <row r="7" spans="1:6" ht="36">
      <c r="A7" s="10" t="s">
        <v>21</v>
      </c>
      <c r="B7" s="5">
        <v>15274155.789999999</v>
      </c>
      <c r="C7" s="7">
        <v>10272566.9</v>
      </c>
      <c r="D7" s="7">
        <v>10272566.9</v>
      </c>
      <c r="E7" s="7">
        <f t="shared" si="0"/>
        <v>100</v>
      </c>
      <c r="F7" s="5">
        <f t="shared" si="1"/>
        <v>67.254564122787443</v>
      </c>
    </row>
    <row r="8" spans="1:6" ht="36">
      <c r="A8" s="10" t="s">
        <v>20</v>
      </c>
      <c r="B8" s="5">
        <v>337790724.17000002</v>
      </c>
      <c r="C8" s="7">
        <v>221557350.68000001</v>
      </c>
      <c r="D8" s="7">
        <v>219608506.06999999</v>
      </c>
      <c r="E8" s="7">
        <f t="shared" si="0"/>
        <v>99.120388195643855</v>
      </c>
      <c r="F8" s="5">
        <f t="shared" si="1"/>
        <v>65.013184305048469</v>
      </c>
    </row>
    <row r="9" spans="1:6" ht="36">
      <c r="A9" s="10" t="s">
        <v>19</v>
      </c>
      <c r="B9" s="5">
        <v>242623380.11000001</v>
      </c>
      <c r="C9" s="7">
        <v>125100821.38</v>
      </c>
      <c r="D9" s="7">
        <v>120274281.31999999</v>
      </c>
      <c r="E9" s="7">
        <f t="shared" si="0"/>
        <v>96.141879800022139</v>
      </c>
      <c r="F9" s="5">
        <f t="shared" si="1"/>
        <v>49.57242012928446</v>
      </c>
    </row>
    <row r="10" spans="1:6" ht="36">
      <c r="A10" s="10" t="s">
        <v>18</v>
      </c>
      <c r="B10" s="5">
        <v>1808600</v>
      </c>
      <c r="C10" s="7">
        <v>644342.41</v>
      </c>
      <c r="D10" s="7">
        <v>258316.6</v>
      </c>
      <c r="E10" s="7">
        <f t="shared" si="0"/>
        <v>40.08995776019151</v>
      </c>
      <c r="F10" s="5">
        <f t="shared" si="1"/>
        <v>14.282682738029415</v>
      </c>
    </row>
    <row r="11" spans="1:6" ht="54">
      <c r="A11" s="10" t="s">
        <v>17</v>
      </c>
      <c r="B11" s="5">
        <v>69366300</v>
      </c>
      <c r="C11" s="7">
        <v>44806557</v>
      </c>
      <c r="D11" s="7">
        <v>43668885.5</v>
      </c>
      <c r="E11" s="7">
        <f t="shared" si="0"/>
        <v>97.460926310405853</v>
      </c>
      <c r="F11" s="5">
        <f t="shared" si="1"/>
        <v>62.954036037672466</v>
      </c>
    </row>
    <row r="12" spans="1:6" ht="36">
      <c r="A12" s="10" t="s">
        <v>16</v>
      </c>
      <c r="B12" s="5">
        <v>2608850.56</v>
      </c>
      <c r="C12" s="7">
        <v>22000.18</v>
      </c>
      <c r="D12" s="7">
        <v>0</v>
      </c>
      <c r="E12" s="7">
        <f t="shared" si="0"/>
        <v>0</v>
      </c>
      <c r="F12" s="5">
        <f t="shared" si="1"/>
        <v>0</v>
      </c>
    </row>
    <row r="13" spans="1:6" ht="54">
      <c r="A13" s="10" t="s">
        <v>15</v>
      </c>
      <c r="B13" s="5">
        <v>3738400</v>
      </c>
      <c r="C13" s="7">
        <v>3252799.5</v>
      </c>
      <c r="D13" s="7">
        <v>3252799.5</v>
      </c>
      <c r="E13" s="7">
        <f t="shared" si="0"/>
        <v>100</v>
      </c>
      <c r="F13" s="5">
        <f t="shared" si="1"/>
        <v>87.010472394607319</v>
      </c>
    </row>
    <row r="14" spans="1:6" ht="36">
      <c r="A14" s="10" t="s">
        <v>14</v>
      </c>
      <c r="B14" s="5">
        <v>367988805.19999999</v>
      </c>
      <c r="C14" s="7">
        <v>130986771.87</v>
      </c>
      <c r="D14" s="7">
        <v>124150868.06</v>
      </c>
      <c r="E14" s="7">
        <f t="shared" si="0"/>
        <v>94.781225834938198</v>
      </c>
      <c r="F14" s="5">
        <f t="shared" si="1"/>
        <v>33.73767525143181</v>
      </c>
    </row>
    <row r="15" spans="1:6" ht="54">
      <c r="A15" s="10" t="s">
        <v>13</v>
      </c>
      <c r="B15" s="5">
        <v>618769688.15999997</v>
      </c>
      <c r="C15" s="7">
        <v>368220913.33999997</v>
      </c>
      <c r="D15" s="7">
        <v>305846937.88999999</v>
      </c>
      <c r="E15" s="7">
        <f t="shared" si="0"/>
        <v>83.060718935209849</v>
      </c>
      <c r="F15" s="5">
        <f t="shared" si="1"/>
        <v>49.428235374534836</v>
      </c>
    </row>
    <row r="16" spans="1:6" ht="90">
      <c r="A16" s="10" t="s">
        <v>12</v>
      </c>
      <c r="B16" s="5">
        <v>2047910</v>
      </c>
      <c r="C16" s="7">
        <v>1585186.1</v>
      </c>
      <c r="D16" s="7">
        <v>1519072.38</v>
      </c>
      <c r="E16" s="7">
        <f t="shared" si="0"/>
        <v>95.829277079833076</v>
      </c>
      <c r="F16" s="5">
        <f t="shared" si="1"/>
        <v>74.176715773642385</v>
      </c>
    </row>
    <row r="17" spans="1:6" ht="54">
      <c r="A17" s="10" t="s">
        <v>11</v>
      </c>
      <c r="B17" s="5">
        <v>210000</v>
      </c>
      <c r="C17" s="7">
        <v>206200</v>
      </c>
      <c r="D17" s="7">
        <v>42000</v>
      </c>
      <c r="E17" s="7">
        <f t="shared" si="0"/>
        <v>20.368574199806012</v>
      </c>
      <c r="F17" s="5">
        <f t="shared" si="1"/>
        <v>20</v>
      </c>
    </row>
    <row r="18" spans="1:6" ht="36">
      <c r="A18" s="10" t="s">
        <v>10</v>
      </c>
      <c r="B18" s="5">
        <v>1120230.99</v>
      </c>
      <c r="C18" s="7">
        <v>1116130.99</v>
      </c>
      <c r="D18" s="7">
        <v>1114155.99</v>
      </c>
      <c r="E18" s="7">
        <f t="shared" si="0"/>
        <v>99.823049443327434</v>
      </c>
      <c r="F18" s="5">
        <f t="shared" si="1"/>
        <v>99.457701130014271</v>
      </c>
    </row>
    <row r="19" spans="1:6" ht="36">
      <c r="A19" s="10" t="s">
        <v>9</v>
      </c>
      <c r="B19" s="5">
        <v>47284945</v>
      </c>
      <c r="C19" s="7">
        <v>28424351.309999999</v>
      </c>
      <c r="D19" s="7">
        <v>28303870.190000001</v>
      </c>
      <c r="E19" s="7">
        <f t="shared" si="0"/>
        <v>99.576134143973903</v>
      </c>
      <c r="F19" s="5">
        <f t="shared" si="1"/>
        <v>59.858101114424478</v>
      </c>
    </row>
    <row r="20" spans="1:6" ht="36">
      <c r="A20" s="10" t="s">
        <v>8</v>
      </c>
      <c r="B20" s="5">
        <v>5858052</v>
      </c>
      <c r="C20" s="7">
        <v>2957445.35</v>
      </c>
      <c r="D20" s="7">
        <v>1793824.58</v>
      </c>
      <c r="E20" s="7">
        <f t="shared" si="0"/>
        <v>60.654530099770064</v>
      </c>
      <c r="F20" s="5">
        <f t="shared" si="1"/>
        <v>30.621520259635798</v>
      </c>
    </row>
    <row r="21" spans="1:6" ht="36">
      <c r="A21" s="10" t="s">
        <v>7</v>
      </c>
      <c r="B21" s="5">
        <v>318996024.00999999</v>
      </c>
      <c r="C21" s="7">
        <v>111664994.36</v>
      </c>
      <c r="D21" s="7">
        <v>103597844.93000001</v>
      </c>
      <c r="E21" s="7">
        <f t="shared" si="0"/>
        <v>92.77557888554395</v>
      </c>
      <c r="F21" s="5">
        <f t="shared" si="1"/>
        <v>32.476218238617413</v>
      </c>
    </row>
    <row r="22" spans="1:6" ht="36">
      <c r="A22" s="10" t="s">
        <v>6</v>
      </c>
      <c r="B22" s="5">
        <v>33146900</v>
      </c>
      <c r="C22" s="7">
        <v>23915493.129999999</v>
      </c>
      <c r="D22" s="7">
        <v>23286851.34</v>
      </c>
      <c r="E22" s="7">
        <f t="shared" si="0"/>
        <v>97.371403606094077</v>
      </c>
      <c r="F22" s="5">
        <f t="shared" si="1"/>
        <v>70.253481743390793</v>
      </c>
    </row>
    <row r="23" spans="1:6" ht="54">
      <c r="A23" s="10" t="s">
        <v>5</v>
      </c>
      <c r="B23" s="5">
        <v>274658500</v>
      </c>
      <c r="C23" s="7">
        <v>206920143.75999999</v>
      </c>
      <c r="D23" s="7">
        <v>206920143.75999999</v>
      </c>
      <c r="E23" s="7">
        <f t="shared" si="0"/>
        <v>100</v>
      </c>
      <c r="F23" s="5">
        <f t="shared" si="1"/>
        <v>75.337243799117815</v>
      </c>
    </row>
    <row r="24" spans="1:6" ht="36">
      <c r="A24" s="10" t="s">
        <v>4</v>
      </c>
      <c r="B24" s="5">
        <v>17513005.170000002</v>
      </c>
      <c r="C24" s="7">
        <v>11954774.609999999</v>
      </c>
      <c r="D24" s="7">
        <v>11123205.16</v>
      </c>
      <c r="E24" s="7">
        <f t="shared" si="0"/>
        <v>93.044039079545655</v>
      </c>
      <c r="F24" s="5">
        <f t="shared" si="1"/>
        <v>63.513971771413566</v>
      </c>
    </row>
    <row r="25" spans="1:6" ht="36">
      <c r="A25" s="10" t="s">
        <v>3</v>
      </c>
      <c r="B25" s="5">
        <v>40898362.399999999</v>
      </c>
      <c r="C25" s="7">
        <v>29597763.140000001</v>
      </c>
      <c r="D25" s="7">
        <v>22659838.420000002</v>
      </c>
      <c r="E25" s="7">
        <f t="shared" si="0"/>
        <v>76.559293730465342</v>
      </c>
      <c r="F25" s="5">
        <f t="shared" si="1"/>
        <v>55.405246299054753</v>
      </c>
    </row>
    <row r="26" spans="1:6" ht="36">
      <c r="A26" s="10" t="s">
        <v>2</v>
      </c>
      <c r="B26" s="5">
        <v>6942708.6200000001</v>
      </c>
      <c r="C26" s="7">
        <v>2557980</v>
      </c>
      <c r="D26" s="7">
        <v>2149152.89</v>
      </c>
      <c r="E26" s="7">
        <f t="shared" si="0"/>
        <v>84.017579887254783</v>
      </c>
      <c r="F26" s="5">
        <f t="shared" si="1"/>
        <v>30.955539222961082</v>
      </c>
    </row>
    <row r="27" spans="1:6" ht="36">
      <c r="A27" s="10" t="s">
        <v>1</v>
      </c>
      <c r="B27" s="5">
        <v>162028400</v>
      </c>
      <c r="C27" s="7">
        <v>44588180.18</v>
      </c>
      <c r="D27" s="7">
        <v>40741181.359999999</v>
      </c>
      <c r="E27" s="7">
        <f t="shared" si="0"/>
        <v>91.372155570220897</v>
      </c>
      <c r="F27" s="5">
        <f t="shared" si="1"/>
        <v>25.144469339942876</v>
      </c>
    </row>
    <row r="28" spans="1:6" ht="36">
      <c r="A28" s="10" t="s">
        <v>0</v>
      </c>
      <c r="B28" s="5">
        <v>104884060</v>
      </c>
      <c r="C28" s="7">
        <v>77436060</v>
      </c>
      <c r="D28" s="7">
        <v>74181542.140000001</v>
      </c>
      <c r="E28" s="7">
        <f t="shared" si="0"/>
        <v>95.7971546331257</v>
      </c>
      <c r="F28" s="5">
        <f t="shared" si="1"/>
        <v>70.727184035400612</v>
      </c>
    </row>
    <row r="29" spans="1:6" s="9" customFormat="1" ht="17.399999999999999">
      <c r="A29" s="11" t="s">
        <v>26</v>
      </c>
      <c r="B29" s="6">
        <f>SUM(B5:B28)</f>
        <v>5086309692.3599987</v>
      </c>
      <c r="C29" s="6">
        <f t="shared" ref="C29:D29" si="2">SUM(C5:C28)</f>
        <v>3133584316.1199994</v>
      </c>
      <c r="D29" s="6">
        <f t="shared" si="2"/>
        <v>2894308738.4099994</v>
      </c>
      <c r="E29" s="8">
        <f t="shared" si="0"/>
        <v>92.364157030046954</v>
      </c>
      <c r="F29" s="6">
        <f t="shared" si="1"/>
        <v>56.90390309417176</v>
      </c>
    </row>
    <row r="30" spans="1:6">
      <c r="A30" s="1"/>
      <c r="B30" s="1"/>
      <c r="C30" s="1"/>
      <c r="D30" s="1"/>
      <c r="E30" s="1"/>
      <c r="F30" s="1"/>
    </row>
    <row r="31" spans="1:6">
      <c r="A31" s="1"/>
      <c r="B31" s="1"/>
      <c r="C31" s="1"/>
      <c r="D31" s="1"/>
      <c r="E31" s="1"/>
      <c r="F31" s="1"/>
    </row>
    <row r="32" spans="1:6">
      <c r="A32" s="1"/>
      <c r="B32" s="1"/>
      <c r="C32" s="1"/>
      <c r="D32" s="1"/>
      <c r="E32" s="1"/>
      <c r="F32" s="1"/>
    </row>
    <row r="33" spans="1:6">
      <c r="A33" s="1"/>
      <c r="B33" s="1"/>
      <c r="C33" s="1"/>
      <c r="D33" s="1"/>
      <c r="E33" s="1"/>
      <c r="F33" s="1"/>
    </row>
  </sheetData>
  <mergeCells count="1">
    <mergeCell ref="A2:F2"/>
  </mergeCells>
  <printOptions gridLines="1"/>
  <pageMargins left="0.75" right="0.75" top="1" bottom="1" header="0.5" footer="0.5"/>
  <pageSetup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Мун. Прогр.  9 мес.2018 г.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02-2201</cp:lastModifiedBy>
  <cp:lastPrinted>2018-12-02T15:45:47Z</cp:lastPrinted>
  <dcterms:created xsi:type="dcterms:W3CDTF">2018-10-18T11:22:51Z</dcterms:created>
  <dcterms:modified xsi:type="dcterms:W3CDTF">2018-11-02T10:16:10Z</dcterms:modified>
</cp:coreProperties>
</file>